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3" l="1"/>
  <c r="F32" i="4"/>
  <c r="F29" i="4" l="1"/>
  <c r="F41" i="4"/>
  <c r="F40" i="4"/>
  <c r="F36" i="4"/>
  <c r="F35" i="4"/>
  <c r="F39" i="4" s="1"/>
  <c r="G25" i="4"/>
  <c r="F25" i="4"/>
  <c r="E25" i="4"/>
  <c r="G10" i="4"/>
  <c r="F10" i="4"/>
  <c r="E10" i="4"/>
  <c r="E3" i="4"/>
  <c r="F42" i="4" l="1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<sst xmlns="http://schemas.openxmlformats.org/spreadsheetml/2006/main" count="180" uniqueCount="57">
  <si>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</si>
  <si>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</si>
  <si>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</si>
  <si>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</si>
  <si>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</si>
  <si>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</si>
  <si>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</si>
  <si>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</si>
  <si>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</si>
  <si>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</si>
  <si>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</si>
  <si>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</si>
  <si>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</si>
  <si>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</si>
  <si>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</si>
  <si>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</si>
  <si>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</si>
  <si>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</si>
  <si>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</si>
  <si>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</si>
  <si>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</si>
  <si>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</si>
  <si>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</si>
  <si>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</si>
  <si>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</si>
  <si>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</si>
  <si>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</si>
  <si>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</si>
  <si>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</si>
  <si>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</si>
  <si>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</si>
  <si>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</si>
  <si>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</si>
  <si>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</si>
  <si>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</si>
  <si>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</si>
  <si>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</si>
  <si>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</si>
  <si>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</si>
  <si>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</si>
  <si>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118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</si>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</sst>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1951659.3</v>
      </c>
      <c r="F10" s="13">
        <f t="shared" ref="F10:G10" si="0">SUM(F11:F15)</f>
        <v>1730827.7799999998</v>
      </c>
      <c r="G10" s="13">
        <f t="shared" si="0"/>
        <v>391046.93999999994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1289512.73</v>
      </c>
      <c r="F11" s="5">
        <v>1135586.46</v>
      </c>
      <c r="G11" s="11">
        <v>264970.86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224170.79</v>
      </c>
      <c r="F13" s="5">
        <v>197449.68</v>
      </c>
      <c r="G13" s="11">
        <v>37510.86</v>
      </c>
    </row>
    <row r="14" spans="1:8" ht="16.5" customHeight="1" x14ac:dyDescent="0.25">
      <c r="A14" s="54" t="s">
        <v>25</v>
      </c>
      <c r="B14" s="55"/>
      <c r="C14" s="55"/>
      <c r="D14" s="56"/>
      <c r="E14" s="5">
        <v>437975.78</v>
      </c>
      <c r="F14" s="5">
        <v>396852.39</v>
      </c>
      <c r="G14" s="11">
        <v>87333.8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939.25</v>
      </c>
      <c r="G15" s="11">
        <v>1231.42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1336246.81</v>
      </c>
      <c r="F16" s="12">
        <f t="shared" ref="F16:G16" si="1">SUM(F17:F23)</f>
        <v>1312313.08</v>
      </c>
      <c r="G16" s="12">
        <f t="shared" si="1"/>
        <v>224871.03999999998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1315498.5</v>
      </c>
      <c r="F17" s="5">
        <v>1291828.77</v>
      </c>
      <c r="G17" s="11">
        <v>220091.55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2127.61</v>
      </c>
      <c r="F21" s="5">
        <v>2103.81</v>
      </c>
      <c r="G21" s="11">
        <v>482.16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18620.7</v>
      </c>
      <c r="F23" s="5">
        <v>18380.5</v>
      </c>
      <c r="G23" s="11">
        <v>4297.33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6652.8</v>
      </c>
      <c r="F24" s="12">
        <f t="shared" ref="F24:G24" si="2">F25</f>
        <v>6742.82</v>
      </c>
      <c r="G24" s="12">
        <f t="shared" si="2"/>
        <v>2159.63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6652.8</v>
      </c>
      <c r="F25" s="5">
        <v>6742.82</v>
      </c>
      <c r="G25" s="11">
        <v>2159.63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12977.920000000158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97259.85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191702.05+118699</f>
        <v>310401.05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5.25" customHeight="1" x14ac:dyDescent="0.25">
      <c r="A33" s="65" t="s">
        <v>9</v>
      </c>
      <c r="B33" s="66"/>
      <c r="C33" s="66"/>
      <c r="D33" s="66"/>
      <c r="E33" s="67"/>
      <c r="F33" s="3">
        <f>306248.39+129353.6</f>
        <v>435601.99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843262.89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183680.21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75687.23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107992.98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1026943.1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1315498.5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1291828.77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301533.32000000018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43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1518425.24</v>
      </c>
      <c r="F10" s="13">
        <f t="shared" ref="F10:G10" si="0">SUM(F11:F16)</f>
        <v>1620893.8199999998</v>
      </c>
      <c r="G10" s="13">
        <f t="shared" si="0"/>
        <v>296160.11</v>
      </c>
    </row>
    <row r="11" spans="1:8" ht="16.5" customHeight="1" x14ac:dyDescent="0.25">
      <c r="A11" s="54" t="s">
        <v>28</v>
      </c>
      <c r="B11" s="55"/>
      <c r="C11" s="55"/>
      <c r="D11" s="56"/>
      <c r="E11" s="5">
        <v>765439.72</v>
      </c>
      <c r="F11" s="5">
        <v>914526.42</v>
      </c>
      <c r="G11" s="11">
        <v>123465.91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231342.77</v>
      </c>
      <c r="F13" s="5">
        <v>215361.59</v>
      </c>
      <c r="G13" s="11">
        <v>53492.04</v>
      </c>
    </row>
    <row r="14" spans="1:8" ht="16.5" customHeight="1" x14ac:dyDescent="0.25">
      <c r="A14" s="54" t="s">
        <v>25</v>
      </c>
      <c r="B14" s="55"/>
      <c r="C14" s="55"/>
      <c r="D14" s="56"/>
      <c r="E14" s="5">
        <v>442628.68</v>
      </c>
      <c r="F14" s="5">
        <v>418624.21</v>
      </c>
      <c r="G14" s="11">
        <v>111338.27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246.44</v>
      </c>
      <c r="G15" s="11">
        <v>984.98</v>
      </c>
    </row>
    <row r="16" spans="1:8" ht="16.5" customHeight="1" x14ac:dyDescent="0.25">
      <c r="A16" s="54" t="s">
        <v>44</v>
      </c>
      <c r="B16" s="55"/>
      <c r="C16" s="55"/>
      <c r="D16" s="56"/>
      <c r="E16" s="5">
        <v>79014.070000000007</v>
      </c>
      <c r="F16" s="5">
        <v>72135.16</v>
      </c>
      <c r="G16" s="11">
        <v>6878.91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1114462.6600000001</v>
      </c>
      <c r="F17" s="12">
        <f t="shared" ref="F17:G17" si="1">SUM(F18:F24)</f>
        <v>1095902.69</v>
      </c>
      <c r="G17" s="12">
        <f t="shared" si="1"/>
        <v>243431.00999999998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1092915.82</v>
      </c>
      <c r="F18" s="5">
        <v>1075072.6599999999</v>
      </c>
      <c r="G18" s="11">
        <v>237934.71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2127.6</v>
      </c>
      <c r="F22" s="5">
        <v>2064.17</v>
      </c>
      <c r="G22" s="11">
        <v>545.59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19419.240000000002</v>
      </c>
      <c r="F24" s="5">
        <v>18765.86</v>
      </c>
      <c r="G24" s="11">
        <v>4950.71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3866.94</v>
      </c>
      <c r="F25" s="12">
        <f t="shared" ref="F25:G25" si="2">F26</f>
        <v>4579.66</v>
      </c>
      <c r="G25" s="12">
        <f t="shared" si="2"/>
        <v>1446.91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3866.94</v>
      </c>
      <c r="F26" s="5">
        <v>4579.66</v>
      </c>
      <c r="G26" s="11">
        <v>1446.91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46" t="s">
        <v>12</v>
      </c>
      <c r="B29" s="46"/>
      <c r="C29" s="46"/>
      <c r="D29" s="46"/>
      <c r="E29" s="46"/>
      <c r="F29" s="5">
        <v>301533.32000000018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25975.74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188897.51+57010.58+55382.63</f>
        <v>301290.72000000003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5.25" customHeight="1" x14ac:dyDescent="0.25">
      <c r="A34" s="65" t="s">
        <v>9</v>
      </c>
      <c r="B34" s="66"/>
      <c r="C34" s="66"/>
      <c r="D34" s="66"/>
      <c r="E34" s="67"/>
      <c r="F34" s="3">
        <f>293350.11+26097.6</f>
        <v>319447.70999999996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646714.16999999993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249954.37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66886.91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183067.46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896668.53999999992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1092915.82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1075072.6599999999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497780.60000000021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15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45</v>
      </c>
      <c r="B1" s="80"/>
      <c r="C1" s="80"/>
      <c r="D1" s="80"/>
      <c r="E1" s="80"/>
      <c r="F1" s="80"/>
      <c r="G1" s="81"/>
    </row>
    <row r="2" spans="1:8" ht="20.2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602695.92999999993</v>
      </c>
      <c r="F10" s="13">
        <f t="shared" ref="F10:G10" si="0">SUM(F11:F16)</f>
        <v>647226.82000000007</v>
      </c>
      <c r="G10" s="13">
        <f t="shared" si="0"/>
        <v>253164.88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30245.25</v>
      </c>
      <c r="G11" s="11">
        <v>85555.87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207765.03</v>
      </c>
      <c r="F13" s="5">
        <v>211316.38</v>
      </c>
      <c r="G13" s="11">
        <v>59974.78</v>
      </c>
    </row>
    <row r="14" spans="1:8" ht="15.75" x14ac:dyDescent="0.25">
      <c r="A14" s="54" t="s">
        <v>25</v>
      </c>
      <c r="B14" s="55"/>
      <c r="C14" s="55"/>
      <c r="D14" s="56"/>
      <c r="E14" s="5">
        <v>395390.58</v>
      </c>
      <c r="F14" s="5">
        <v>402925.48</v>
      </c>
      <c r="G14" s="11">
        <v>102969.73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61.93</v>
      </c>
      <c r="G15" s="11">
        <v>923.05</v>
      </c>
    </row>
    <row r="16" spans="1:8" ht="15.75" x14ac:dyDescent="0.25">
      <c r="A16" s="54" t="s">
        <v>44</v>
      </c>
      <c r="B16" s="55"/>
      <c r="C16" s="55"/>
      <c r="D16" s="56"/>
      <c r="E16" s="5">
        <v>-459.68</v>
      </c>
      <c r="F16" s="5">
        <v>2677.78</v>
      </c>
      <c r="G16" s="11">
        <v>3741.45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916212.16999999993</v>
      </c>
      <c r="F17" s="12">
        <f t="shared" ref="F17:G17" si="1">SUM(F18:F24)</f>
        <v>879622.06</v>
      </c>
      <c r="G17" s="12">
        <f t="shared" si="1"/>
        <v>280021.12</v>
      </c>
    </row>
    <row r="18" spans="1:7" ht="33" customHeight="1" x14ac:dyDescent="0.25">
      <c r="A18" s="71" t="s">
        <v>22</v>
      </c>
      <c r="B18" s="72"/>
      <c r="C18" s="72"/>
      <c r="D18" s="73"/>
      <c r="E18" s="5">
        <v>893645.88</v>
      </c>
      <c r="F18" s="5">
        <v>858291.85</v>
      </c>
      <c r="G18" s="11">
        <v>273288.74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2127.6</v>
      </c>
      <c r="F22" s="5">
        <v>2017.18</v>
      </c>
      <c r="G22" s="11">
        <v>656.01</v>
      </c>
    </row>
    <row r="23" spans="1:7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7" ht="15.75" x14ac:dyDescent="0.25">
      <c r="A24" s="54" t="s">
        <v>16</v>
      </c>
      <c r="B24" s="55"/>
      <c r="C24" s="55"/>
      <c r="D24" s="56"/>
      <c r="E24" s="5">
        <v>20438.689999999999</v>
      </c>
      <c r="F24" s="5">
        <v>19313.03</v>
      </c>
      <c r="G24" s="11">
        <v>6076.37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385.54</v>
      </c>
      <c r="G25" s="12">
        <f t="shared" si="2"/>
        <v>1061.3699999999999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385.54</v>
      </c>
      <c r="G26" s="11">
        <v>1061.3699999999999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46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50</v>
      </c>
      <c r="B29" s="46"/>
      <c r="C29" s="46"/>
      <c r="D29" s="46"/>
      <c r="E29" s="46"/>
      <c r="F29" s="41">
        <f>'2019'!F42</f>
        <v>497780.60000000021</v>
      </c>
      <c r="G29" s="29"/>
    </row>
    <row r="30" spans="1:7" s="37" customFormat="1" ht="16.149999999999999" customHeight="1" x14ac:dyDescent="0.2">
      <c r="A30" s="59" t="s">
        <v>47</v>
      </c>
      <c r="B30" s="60"/>
      <c r="C30" s="60"/>
      <c r="D30" s="60"/>
      <c r="E30" s="61"/>
      <c r="F30" s="90">
        <v>547307.05000000005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7" s="37" customFormat="1" ht="16.5" customHeight="1" x14ac:dyDescent="0.2">
      <c r="A32" s="59" t="s">
        <v>48</v>
      </c>
      <c r="B32" s="60"/>
      <c r="C32" s="60"/>
      <c r="D32" s="60"/>
      <c r="E32" s="61"/>
      <c r="F32" s="90">
        <f>205137.97+56391.98+136792.04</f>
        <v>398321.99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51</v>
      </c>
      <c r="B34" s="85"/>
      <c r="C34" s="85"/>
      <c r="D34" s="85"/>
      <c r="E34" s="86"/>
      <c r="F34" s="42">
        <v>301065.82</v>
      </c>
      <c r="G34" s="36"/>
    </row>
    <row r="35" spans="1:8" s="37" customFormat="1" ht="16.5" customHeight="1" x14ac:dyDescent="0.25">
      <c r="A35" s="87" t="s">
        <v>49</v>
      </c>
      <c r="B35" s="88"/>
      <c r="C35" s="88"/>
      <c r="D35" s="88"/>
      <c r="E35" s="89"/>
      <c r="F35" s="42">
        <f>F30+F32+F34</f>
        <v>1246694.8600000001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181575.99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46392.24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135183.75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1428270.85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893645.88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858291.85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-36844.369999999879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I30" sqref="I30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52</v>
      </c>
      <c r="B1" s="80"/>
      <c r="C1" s="80"/>
      <c r="D1" s="80"/>
      <c r="E1" s="80"/>
      <c r="F1" s="80"/>
      <c r="G1" s="81"/>
    </row>
    <row r="2" spans="1:8" ht="27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-11139.55</v>
      </c>
      <c r="F10" s="13">
        <f t="shared" ref="F10:G10" si="0">SUM(F11:F16)</f>
        <v>14846.300000000001</v>
      </c>
      <c r="G10" s="13">
        <f t="shared" si="0"/>
        <v>217899.26999999996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3744.42</v>
      </c>
      <c r="G11" s="11">
        <v>81811.45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-4545.42</v>
      </c>
      <c r="F13" s="5">
        <v>3162.11</v>
      </c>
      <c r="G13" s="11">
        <v>42987.49</v>
      </c>
    </row>
    <row r="14" spans="1:8" ht="15.75" x14ac:dyDescent="0.25">
      <c r="A14" s="54" t="s">
        <v>25</v>
      </c>
      <c r="B14" s="55"/>
      <c r="C14" s="55"/>
      <c r="D14" s="56"/>
      <c r="E14" s="5">
        <v>-7016.74</v>
      </c>
      <c r="F14" s="5">
        <v>8172.07</v>
      </c>
      <c r="G14" s="11">
        <v>87780.92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923.05</v>
      </c>
    </row>
    <row r="16" spans="1:8" ht="15.75" x14ac:dyDescent="0.25">
      <c r="A16" s="54" t="s">
        <v>44</v>
      </c>
      <c r="B16" s="55"/>
      <c r="C16" s="55"/>
      <c r="D16" s="56"/>
      <c r="E16" s="5">
        <v>422.61</v>
      </c>
      <c r="F16" s="5">
        <v>-232.3</v>
      </c>
      <c r="G16" s="11">
        <v>4396.3599999999997</v>
      </c>
    </row>
    <row r="17" spans="1:9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9" ht="44.25" customHeight="1" x14ac:dyDescent="0.25">
      <c r="A18" s="71" t="s">
        <v>54</v>
      </c>
      <c r="B18" s="72"/>
      <c r="C18" s="72"/>
      <c r="D18" s="73"/>
      <c r="E18" s="5">
        <v>951505.34</v>
      </c>
      <c r="F18" s="5">
        <v>900794.61</v>
      </c>
      <c r="G18" s="11">
        <v>323999.46999999997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2214.87</v>
      </c>
      <c r="F22" s="5">
        <v>2049.44</v>
      </c>
      <c r="G22" s="11">
        <v>821.44</v>
      </c>
    </row>
    <row r="23" spans="1:9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9" ht="15.75" x14ac:dyDescent="0.25">
      <c r="A24" s="54" t="s">
        <v>16</v>
      </c>
      <c r="B24" s="55"/>
      <c r="C24" s="55"/>
      <c r="D24" s="56"/>
      <c r="E24" s="5">
        <v>21666.39</v>
      </c>
      <c r="F24" s="5">
        <v>19947.73</v>
      </c>
      <c r="G24" s="11">
        <v>7795.03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46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53</v>
      </c>
      <c r="B29" s="46"/>
      <c r="C29" s="46"/>
      <c r="D29" s="46"/>
      <c r="E29" s="46"/>
      <c r="F29" s="41">
        <f>'2020'!F42</f>
        <v>-36844.369999999879</v>
      </c>
      <c r="G29" s="29"/>
      <c r="H29" s="37"/>
      <c r="I29" s="37"/>
    </row>
    <row r="30" spans="1:9" x14ac:dyDescent="0.2">
      <c r="A30" s="59" t="s">
        <v>47</v>
      </c>
      <c r="B30" s="60"/>
      <c r="C30" s="60"/>
      <c r="D30" s="60"/>
      <c r="E30" s="61"/>
      <c r="F30" s="90">
        <v>39687.480000000003</v>
      </c>
      <c r="G30" s="36"/>
      <c r="H30" s="37"/>
      <c r="I30" s="37"/>
    </row>
    <row r="31" spans="1:9" ht="69.75" customHeight="1" x14ac:dyDescent="0.2">
      <c r="A31" s="62"/>
      <c r="B31" s="63"/>
      <c r="C31" s="63"/>
      <c r="D31" s="63"/>
      <c r="E31" s="64"/>
      <c r="F31" s="91"/>
      <c r="G31" s="36"/>
      <c r="H31" s="37"/>
      <c r="I31" s="37"/>
    </row>
    <row r="32" spans="1:9" x14ac:dyDescent="0.2">
      <c r="A32" s="59" t="s">
        <v>48</v>
      </c>
      <c r="B32" s="60"/>
      <c r="C32" s="60"/>
      <c r="D32" s="60"/>
      <c r="E32" s="61"/>
      <c r="F32" s="90">
        <f>226434.83+58052.16+47398.44</f>
        <v>331885.43</v>
      </c>
      <c r="G32" s="36"/>
      <c r="H32" s="37"/>
      <c r="I32" s="37"/>
    </row>
    <row r="33" spans="1:9" ht="88.5" customHeight="1" x14ac:dyDescent="0.2">
      <c r="A33" s="62"/>
      <c r="B33" s="63"/>
      <c r="C33" s="63"/>
      <c r="D33" s="63"/>
      <c r="E33" s="64"/>
      <c r="F33" s="91"/>
      <c r="G33" s="36"/>
      <c r="H33" s="37"/>
      <c r="I33" s="37"/>
    </row>
    <row r="34" spans="1:9" ht="15.75" x14ac:dyDescent="0.25">
      <c r="A34" s="84" t="s">
        <v>51</v>
      </c>
      <c r="B34" s="85"/>
      <c r="C34" s="85"/>
      <c r="D34" s="85"/>
      <c r="E34" s="86"/>
      <c r="F34" s="42">
        <v>226499.34</v>
      </c>
      <c r="G34" s="36"/>
      <c r="H34" s="37"/>
      <c r="I34" s="37"/>
    </row>
    <row r="35" spans="1:9" ht="15.75" x14ac:dyDescent="0.25">
      <c r="A35" s="87" t="s">
        <v>49</v>
      </c>
      <c r="B35" s="88"/>
      <c r="C35" s="88"/>
      <c r="D35" s="88"/>
      <c r="E35" s="89"/>
      <c r="F35" s="42">
        <f>F30+F32+F34</f>
        <v>598072.25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155288.14000000001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21451.200000000001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133836.94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753360.39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951505.34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900794.61</v>
      </c>
      <c r="H41" s="2"/>
    </row>
    <row r="42" spans="1:9" ht="15.75" x14ac:dyDescent="0.25">
      <c r="A42" s="45" t="s">
        <v>56</v>
      </c>
      <c r="B42" s="45"/>
      <c r="C42" s="45"/>
      <c r="D42" s="45"/>
      <c r="E42" s="45"/>
      <c r="F42" s="3">
        <f>F29+F40-F39</f>
        <v>161300.58000000007</v>
      </c>
      <c r="H42" s="4"/>
    </row>
    <row r="44" spans="1:9" x14ac:dyDescent="0.2">
      <c r="A44" s="92" t="s">
        <v>55</v>
      </c>
      <c r="B44" s="92"/>
      <c r="C44" s="92"/>
      <c r="D44" s="92"/>
      <c r="E44" s="92"/>
    </row>
    <row r="45" spans="1:9" ht="15" x14ac:dyDescent="0.25">
      <c r="A45" s="92"/>
      <c r="B45" s="92"/>
      <c r="C45" s="92"/>
      <c r="D45" s="92"/>
      <c r="E45" s="92"/>
      <c r="F45" s="93">
        <f>F42-G18</f>
        <v>-162698.8899999999</v>
      </c>
    </row>
    <row r="47" spans="1:9" x14ac:dyDescent="0.2">
      <c r="A47" s="1" t="s">
        <v>0</v>
      </c>
      <c r="F47" s="2"/>
    </row>
  </sheetData>
  <mergeCells count="38"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2021-03-12T11:43:16Z</cp:lastPrinted>
  <dcterms:created xsi:type="dcterms:W3CDTF">2018-02-14T13:15:51Z</dcterms:created>
  <dcterms:modified xsi:type="dcterms:W3CDTF">2022-04-08T07:28:43Z</dcterms:modified>
</cp:coreProperties>
</file>